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file01\home$\madlen.niedrig\"/>
    </mc:Choice>
  </mc:AlternateContent>
  <bookViews>
    <workbookView xWindow="0" yWindow="0" windowWidth="25140" windowHeight="10590"/>
  </bookViews>
  <sheets>
    <sheet name="2026" sheetId="1" r:id="rId1"/>
  </sheets>
  <definedNames>
    <definedName name="_xlnm._FilterDatabase" localSheetId="0" hidden="1">'2026'!$A$3:$J$42</definedName>
    <definedName name="_xlnm.Print_Area" localSheetId="0">'2026'!$A$1:$J$42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8" i="1" l="1"/>
  <c r="I13" i="1"/>
  <c r="I21" i="1"/>
  <c r="I24" i="1"/>
  <c r="I28" i="1"/>
  <c r="I31" i="1"/>
  <c r="I36" i="1"/>
</calcChain>
</file>

<file path=xl/sharedStrings.xml><?xml version="1.0" encoding="utf-8"?>
<sst xmlns="http://schemas.openxmlformats.org/spreadsheetml/2006/main" count="161" uniqueCount="98">
  <si>
    <t>ja</t>
  </si>
  <si>
    <t>Drehleiter mit Knickarm und Korb (Landesbeschaffung)</t>
  </si>
  <si>
    <t>DLAK 23/12</t>
  </si>
  <si>
    <t xml:space="preserve">DLK 37 </t>
  </si>
  <si>
    <t>Drehleiter m. Korb, 39 Meter</t>
  </si>
  <si>
    <t>Kfz</t>
  </si>
  <si>
    <t>Bad Kösen</t>
  </si>
  <si>
    <t>Beschaffung 2032 * FM: DLK 23/12 ist zu geraden Jahren förderfähig</t>
  </si>
  <si>
    <t>Summe</t>
  </si>
  <si>
    <t>Rettungsboot mit Trailer</t>
  </si>
  <si>
    <t>RTB1</t>
  </si>
  <si>
    <t>Großjena</t>
  </si>
  <si>
    <t xml:space="preserve">Tragkraftspritzenfahrzeug </t>
  </si>
  <si>
    <t>TSF</t>
  </si>
  <si>
    <t>Neidschütz</t>
  </si>
  <si>
    <t>KLF</t>
  </si>
  <si>
    <t xml:space="preserve">Kleinlöschfahrzeug </t>
  </si>
  <si>
    <t>Heiligenkreuz</t>
  </si>
  <si>
    <t>DLK 23-12</t>
  </si>
  <si>
    <t>Drehleiter m. Korb, 23 Meter</t>
  </si>
  <si>
    <t xml:space="preserve">Naumburg </t>
  </si>
  <si>
    <t>Beschaffung 2030 * FM: DLK 23/12 ist zu geraden Jahren förderfähig</t>
  </si>
  <si>
    <t>-</t>
  </si>
  <si>
    <t>MZF</t>
  </si>
  <si>
    <t>MTF</t>
  </si>
  <si>
    <t>Mannschaftstransportfahrzeug</t>
  </si>
  <si>
    <t>Flemmingen</t>
  </si>
  <si>
    <t>Kat. LF16- TS</t>
  </si>
  <si>
    <t>Löschgruppenfahrzeug (Kat)</t>
  </si>
  <si>
    <t xml:space="preserve">Roßbach </t>
  </si>
  <si>
    <t>HLF 20</t>
  </si>
  <si>
    <t>RW</t>
  </si>
  <si>
    <t>Rüstwagen</t>
  </si>
  <si>
    <t>GW- Werk inkl. Werkstattausrüstung z.B. Sortimo, Rampe oder LaBo</t>
  </si>
  <si>
    <t>NEA</t>
  </si>
  <si>
    <t>RTB 1</t>
  </si>
  <si>
    <t>Rettungsboot mit Trailer (Wasserwehr)</t>
  </si>
  <si>
    <t>Anh.</t>
  </si>
  <si>
    <t>???</t>
  </si>
  <si>
    <t>Hassenhausen</t>
  </si>
  <si>
    <t xml:space="preserve">MZF- HD </t>
  </si>
  <si>
    <t xml:space="preserve">Mehrzweckfahrzeug mit Hochdrucklöscheinrichtung </t>
  </si>
  <si>
    <t>Prießnitz</t>
  </si>
  <si>
    <t>Anhänger VPA</t>
  </si>
  <si>
    <t>Schlauchwagen 2000 Meter Schlauch (Umbau, Ergänzung um LaBo)</t>
  </si>
  <si>
    <t xml:space="preserve">SW 2000- Tr </t>
  </si>
  <si>
    <t>Schlauchwagen 2000 Meter Schlauch</t>
  </si>
  <si>
    <t xml:space="preserve">Bad Kösen </t>
  </si>
  <si>
    <t>GW- Log 2 (geländefähig + LaBo)</t>
  </si>
  <si>
    <t>GW- Log 2</t>
  </si>
  <si>
    <t xml:space="preserve">GW-N </t>
  </si>
  <si>
    <t>Gerätewagen Nachschub</t>
  </si>
  <si>
    <t>Beschaffung 2026 * FM wurden für den GW- Log 2 beantragt und bewilligt  !!!</t>
  </si>
  <si>
    <t>TSF-W</t>
  </si>
  <si>
    <t>Tragkraftspritzenfahrzeug mit Wasser</t>
  </si>
  <si>
    <t>Meyhen</t>
  </si>
  <si>
    <t>Einsatzleitwagen 1 (n. DIN EN)</t>
  </si>
  <si>
    <t>ELW 1</t>
  </si>
  <si>
    <t xml:space="preserve">KdoW </t>
  </si>
  <si>
    <t>Kommandowagen</t>
  </si>
  <si>
    <t>HLF 10 (Landesbeschaffung)             Liefertermin vorr. Q 03/2025</t>
  </si>
  <si>
    <t>HLF</t>
  </si>
  <si>
    <t xml:space="preserve">TLF 16/25 </t>
  </si>
  <si>
    <t>Tanklöschfahrzeug 2.400L Tankinhalt</t>
  </si>
  <si>
    <t>Finanzierung</t>
  </si>
  <si>
    <t xml:space="preserve">~ Kosten </t>
  </si>
  <si>
    <t>Fahrzeug</t>
  </si>
  <si>
    <t>Kfz Typ</t>
  </si>
  <si>
    <t>Nutzungs-dauer</t>
  </si>
  <si>
    <t>Baujahr</t>
  </si>
  <si>
    <t>Bezeichnung</t>
  </si>
  <si>
    <t>TYP</t>
  </si>
  <si>
    <t>OFw</t>
  </si>
  <si>
    <t>Geplante Beschaffung/Umsetzung</t>
  </si>
  <si>
    <t>Bestandsfahrzeuge</t>
  </si>
  <si>
    <t xml:space="preserve">Bedarfsplanung Fahrzeuge </t>
  </si>
  <si>
    <t>Löschgruppenfahrzeug KatS (Allrad) (Landesbeschaffung)</t>
  </si>
  <si>
    <t>LF 20 KatS</t>
  </si>
  <si>
    <t>Verpflegungsanhänger/ Einsatzstellenverpflegung</t>
  </si>
  <si>
    <t>Stand 07.07.2026</t>
  </si>
  <si>
    <t>Beschaffung 2028 * FM für die Beschaffung HLF 20 sind beantragt !!!</t>
  </si>
  <si>
    <t>Beschaffung 2029 * FM für LF KatS sind beantragt !!!</t>
  </si>
  <si>
    <t>Beschaffung 2031 * FM: Fahrzeuge sind nicht förderfähig !!!</t>
  </si>
  <si>
    <t>ja                   (mit FM)</t>
  </si>
  <si>
    <t>ja               (ohne FM)</t>
  </si>
  <si>
    <t>Ja                 (mit FM)</t>
  </si>
  <si>
    <t>Ja                (mit FM)</t>
  </si>
  <si>
    <t>ja                 (mit FM)</t>
  </si>
  <si>
    <t>Tragkraftspritzenfahrzeug</t>
  </si>
  <si>
    <t>Notstromaggregate &amp; NEA für Gerätehaus NMB (50 kVA)</t>
  </si>
  <si>
    <t>Ja
(mit FM)</t>
  </si>
  <si>
    <t>Hilfeleistungslöschgruppenfahrzeug 20 (Landesbeschaffung)</t>
  </si>
  <si>
    <t xml:space="preserve">Mehrzweckfahrzeug 
(9-Sitzer/Langheck) </t>
  </si>
  <si>
    <t>Tragkraftspritzenfahrzeug mit Wasser 1000l</t>
  </si>
  <si>
    <t>Janisroda</t>
  </si>
  <si>
    <t>Beschaffung 2027 * Beschaffungen erfolgen aus Eigenkapital/Finanzierung, keine förderfähigen Fzg. !!!</t>
  </si>
  <si>
    <t>Beschaffung 2025 * Beschaffung, keine förderfähige Fzg.</t>
  </si>
  <si>
    <t xml:space="preserve">Mehrzweckfahrzeug 
(9 Sitzer/Langheck)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</si>
</sst>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trike/>
      <sz val="11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  <font>
      <sz val="14"/>
      <color theme="1"/>
      <name val="Arial"/>
      <family val="2"/>
    </font>
    <font>
      <sz val="18"/>
      <color theme="0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rgb="FF92D050"/>
      <name val="Arial"/>
      <family val="2"/>
    </font>
    <font>
      <b/>
      <sz val="2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7FED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164" fontId="0" fillId="3" borderId="2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164" fontId="0" fillId="0" borderId="0" xfId="0" applyNumberFormat="1" applyAlignment="1">
      <alignment horizontal="center" vertical="top" wrapText="1"/>
    </xf>
    <xf numFmtId="0" fontId="1" fillId="8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49" fontId="2" fillId="5" borderId="7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0" fillId="3" borderId="7" xfId="0" applyNumberForma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7FED6"/>
      <color rgb="FFF8FFA3"/>
      <color rgb="FFA3CFFF"/>
      <color rgb="FFAEB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2"/>
  <sheetViews>
    <sheetView tabSelected="1" zoomScale="80" zoomScaleNormal="80" workbookViewId="0">
      <pane ySplit="3" topLeftCell="A4" activePane="bottomLeft" state="frozen"/>
      <selection pane="bottomLeft" activeCell="H20" sqref="H20"/>
    </sheetView>
  </sheetViews>
  <sheetFormatPr baseColWidth="10" defaultColWidth="11.125" defaultRowHeight="14.65" customHeight="1" x14ac:dyDescent="0.2"/>
  <cols>
    <col min="1" max="1" width="14.25" style="14" customWidth="1"/>
    <col min="2" max="2" width="6.25" style="14" customWidth="1"/>
    <col min="3" max="3" width="27.625" style="14" customWidth="1"/>
    <col min="4" max="4" width="9.625" style="14" customWidth="1"/>
    <col min="5" max="5" width="8.125" style="14" customWidth="1"/>
    <col min="6" max="6" width="9.625" style="14" customWidth="1"/>
    <col min="7" max="7" width="9.375" style="15" customWidth="1"/>
    <col min="8" max="8" width="33.25" style="14" customWidth="1" collapsed="1"/>
    <col min="9" max="9" width="16.125" style="16" customWidth="1"/>
    <col min="10" max="10" width="12.625" style="14" customWidth="1"/>
    <col min="11" max="16384" width="11.125" style="1"/>
  </cols>
  <sheetData>
    <row r="1" spans="1:10" ht="37.5" customHeight="1" x14ac:dyDescent="0.2">
      <c r="A1" s="44" t="s">
        <v>75</v>
      </c>
      <c r="B1" s="44"/>
      <c r="C1" s="44"/>
      <c r="D1" s="44"/>
      <c r="E1" s="44"/>
      <c r="F1" s="44"/>
      <c r="G1" s="44"/>
      <c r="H1" s="44"/>
      <c r="I1" s="43" t="s">
        <v>79</v>
      </c>
      <c r="J1" s="43"/>
    </row>
    <row r="2" spans="1:10" ht="27" customHeight="1" x14ac:dyDescent="0.2">
      <c r="A2" s="38" t="s">
        <v>74</v>
      </c>
      <c r="B2" s="39"/>
      <c r="C2" s="39"/>
      <c r="D2" s="39"/>
      <c r="E2" s="39"/>
      <c r="F2" s="39"/>
      <c r="G2" s="40" t="s">
        <v>73</v>
      </c>
      <c r="H2" s="41"/>
      <c r="I2" s="41"/>
      <c r="J2" s="42"/>
    </row>
    <row r="3" spans="1:10" s="4" customFormat="1" ht="28.15" customHeight="1" x14ac:dyDescent="0.2">
      <c r="A3" s="5" t="s">
        <v>72</v>
      </c>
      <c r="B3" s="5" t="s">
        <v>71</v>
      </c>
      <c r="C3" s="5" t="s">
        <v>70</v>
      </c>
      <c r="D3" s="5" t="s">
        <v>67</v>
      </c>
      <c r="E3" s="5" t="s">
        <v>69</v>
      </c>
      <c r="F3" s="25" t="s">
        <v>68</v>
      </c>
      <c r="G3" s="26" t="s">
        <v>67</v>
      </c>
      <c r="H3" s="6" t="s">
        <v>66</v>
      </c>
      <c r="I3" s="7" t="s">
        <v>65</v>
      </c>
      <c r="J3" s="6" t="s">
        <v>64</v>
      </c>
    </row>
    <row r="4" spans="1:10" s="18" customFormat="1" ht="34.5" customHeight="1" x14ac:dyDescent="0.2">
      <c r="A4" s="34" t="s">
        <v>96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2" customFormat="1" ht="32.25" customHeight="1" x14ac:dyDescent="0.2">
      <c r="A5" s="8" t="s">
        <v>42</v>
      </c>
      <c r="B5" s="8" t="s">
        <v>5</v>
      </c>
      <c r="C5" s="8" t="s">
        <v>63</v>
      </c>
      <c r="D5" s="8" t="s">
        <v>62</v>
      </c>
      <c r="E5" s="8">
        <v>1997</v>
      </c>
      <c r="F5" s="27">
        <v>2017</v>
      </c>
      <c r="G5" s="30" t="s">
        <v>61</v>
      </c>
      <c r="H5" s="9" t="s">
        <v>60</v>
      </c>
      <c r="I5" s="10" t="s">
        <v>22</v>
      </c>
      <c r="J5" s="9" t="s">
        <v>83</v>
      </c>
    </row>
    <row r="6" spans="1:10" ht="32.25" customHeight="1" x14ac:dyDescent="0.2">
      <c r="A6" s="11" t="s">
        <v>20</v>
      </c>
      <c r="B6" s="11" t="s">
        <v>5</v>
      </c>
      <c r="C6" s="11" t="s">
        <v>59</v>
      </c>
      <c r="D6" s="11" t="s">
        <v>58</v>
      </c>
      <c r="E6" s="11">
        <v>2012</v>
      </c>
      <c r="F6" s="28">
        <v>2032</v>
      </c>
      <c r="G6" s="31" t="s">
        <v>57</v>
      </c>
      <c r="H6" s="12" t="s">
        <v>56</v>
      </c>
      <c r="I6" s="13">
        <v>180000</v>
      </c>
      <c r="J6" s="12" t="s">
        <v>84</v>
      </c>
    </row>
    <row r="7" spans="1:10" ht="32.25" customHeight="1" x14ac:dyDescent="0.2">
      <c r="A7" s="11" t="s">
        <v>55</v>
      </c>
      <c r="B7" s="11" t="s">
        <v>5</v>
      </c>
      <c r="C7" s="11" t="s">
        <v>54</v>
      </c>
      <c r="D7" s="11" t="s">
        <v>53</v>
      </c>
      <c r="E7" s="11">
        <v>1995</v>
      </c>
      <c r="F7" s="28">
        <v>2015</v>
      </c>
      <c r="G7" s="31" t="s">
        <v>53</v>
      </c>
      <c r="H7" s="12" t="s">
        <v>93</v>
      </c>
      <c r="I7" s="13">
        <v>180000</v>
      </c>
      <c r="J7" s="12" t="s">
        <v>84</v>
      </c>
    </row>
    <row r="8" spans="1:10" s="23" customFormat="1" ht="21.75" customHeight="1" x14ac:dyDescent="0.2">
      <c r="A8" s="19"/>
      <c r="B8" s="19"/>
      <c r="C8" s="19"/>
      <c r="D8" s="19"/>
      <c r="E8" s="19"/>
      <c r="F8" s="29"/>
      <c r="G8" s="32"/>
      <c r="H8" s="21" t="s">
        <v>8</v>
      </c>
      <c r="I8" s="22">
        <f>SUM(I6:I7)</f>
        <v>360000</v>
      </c>
      <c r="J8" s="19"/>
    </row>
    <row r="9" spans="1:10" s="18" customFormat="1" ht="29.25" customHeight="1" x14ac:dyDescent="0.2">
      <c r="A9" s="34" t="s">
        <v>52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32.25" customHeight="1" x14ac:dyDescent="0.2">
      <c r="A10" s="11" t="s">
        <v>20</v>
      </c>
      <c r="B10" s="11" t="s">
        <v>5</v>
      </c>
      <c r="C10" s="11" t="s">
        <v>51</v>
      </c>
      <c r="D10" s="11" t="s">
        <v>50</v>
      </c>
      <c r="E10" s="11">
        <v>2012</v>
      </c>
      <c r="F10" s="28">
        <v>2032</v>
      </c>
      <c r="G10" s="31" t="s">
        <v>49</v>
      </c>
      <c r="H10" s="12" t="s">
        <v>48</v>
      </c>
      <c r="I10" s="13">
        <v>500000</v>
      </c>
      <c r="J10" s="12" t="s">
        <v>85</v>
      </c>
    </row>
    <row r="11" spans="1:10" s="2" customFormat="1" ht="32.25" customHeight="1" x14ac:dyDescent="0.2">
      <c r="A11" s="8" t="s">
        <v>47</v>
      </c>
      <c r="B11" s="8" t="s">
        <v>5</v>
      </c>
      <c r="C11" s="8" t="s">
        <v>46</v>
      </c>
      <c r="D11" s="8" t="s">
        <v>45</v>
      </c>
      <c r="E11" s="8">
        <v>1995</v>
      </c>
      <c r="F11" s="27">
        <v>2015</v>
      </c>
      <c r="G11" s="30" t="s">
        <v>45</v>
      </c>
      <c r="H11" s="9" t="s">
        <v>44</v>
      </c>
      <c r="I11" s="10">
        <v>40000</v>
      </c>
      <c r="J11" s="9" t="s">
        <v>22</v>
      </c>
    </row>
    <row r="12" spans="1:10" s="2" customFormat="1" ht="32.25" customHeight="1" x14ac:dyDescent="0.2">
      <c r="A12" s="8" t="s">
        <v>94</v>
      </c>
      <c r="B12" s="8"/>
      <c r="C12" s="8"/>
      <c r="D12" s="8"/>
      <c r="E12" s="8"/>
      <c r="F12" s="27"/>
      <c r="G12" s="30" t="s">
        <v>43</v>
      </c>
      <c r="H12" s="9" t="s">
        <v>78</v>
      </c>
      <c r="I12" s="10">
        <v>25000</v>
      </c>
      <c r="J12" s="9" t="s">
        <v>0</v>
      </c>
    </row>
    <row r="13" spans="1:10" s="23" customFormat="1" ht="21.75" customHeight="1" x14ac:dyDescent="0.2">
      <c r="A13" s="19"/>
      <c r="B13" s="19"/>
      <c r="C13" s="24"/>
      <c r="D13" s="19"/>
      <c r="E13" s="19"/>
      <c r="F13" s="19"/>
      <c r="G13" s="20"/>
      <c r="H13" s="21" t="s">
        <v>8</v>
      </c>
      <c r="I13" s="22">
        <f>SUM(I10:I12)</f>
        <v>565000</v>
      </c>
      <c r="J13" s="19"/>
    </row>
    <row r="14" spans="1:10" s="18" customFormat="1" ht="30.75" customHeight="1" x14ac:dyDescent="0.2">
      <c r="A14" s="34" t="s">
        <v>95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s="2" customFormat="1" ht="33" customHeight="1" x14ac:dyDescent="0.2">
      <c r="A15" s="8" t="s">
        <v>42</v>
      </c>
      <c r="B15" s="8" t="s">
        <v>5</v>
      </c>
      <c r="C15" s="8" t="s">
        <v>25</v>
      </c>
      <c r="D15" s="8" t="s">
        <v>24</v>
      </c>
      <c r="E15" s="8">
        <v>1997</v>
      </c>
      <c r="F15" s="27">
        <v>2017</v>
      </c>
      <c r="G15" s="30" t="s">
        <v>23</v>
      </c>
      <c r="H15" s="9" t="s">
        <v>97</v>
      </c>
      <c r="I15" s="10">
        <v>90000</v>
      </c>
      <c r="J15" s="9" t="s">
        <v>22</v>
      </c>
    </row>
    <row r="16" spans="1:10" s="2" customFormat="1" ht="33" customHeight="1" x14ac:dyDescent="0.2">
      <c r="A16" s="8" t="s">
        <v>11</v>
      </c>
      <c r="B16" s="8" t="s">
        <v>5</v>
      </c>
      <c r="C16" s="8" t="s">
        <v>41</v>
      </c>
      <c r="D16" s="8" t="s">
        <v>40</v>
      </c>
      <c r="E16" s="8">
        <v>1997</v>
      </c>
      <c r="F16" s="27">
        <v>2017</v>
      </c>
      <c r="G16" s="30" t="s">
        <v>23</v>
      </c>
      <c r="H16" s="9" t="s">
        <v>97</v>
      </c>
      <c r="I16" s="10">
        <v>90000</v>
      </c>
      <c r="J16" s="9" t="s">
        <v>22</v>
      </c>
    </row>
    <row r="17" spans="1:10" s="2" customFormat="1" ht="33" customHeight="1" x14ac:dyDescent="0.2">
      <c r="A17" s="8" t="s">
        <v>39</v>
      </c>
      <c r="B17" s="8" t="s">
        <v>5</v>
      </c>
      <c r="C17" s="8" t="s">
        <v>25</v>
      </c>
      <c r="D17" s="8" t="s">
        <v>24</v>
      </c>
      <c r="E17" s="8" t="s">
        <v>38</v>
      </c>
      <c r="F17" s="27" t="s">
        <v>38</v>
      </c>
      <c r="G17" s="30" t="s">
        <v>23</v>
      </c>
      <c r="H17" s="9" t="s">
        <v>97</v>
      </c>
      <c r="I17" s="10">
        <v>90000</v>
      </c>
      <c r="J17" s="9" t="s">
        <v>22</v>
      </c>
    </row>
    <row r="18" spans="1:10" s="2" customFormat="1" ht="33" customHeight="1" x14ac:dyDescent="0.2">
      <c r="A18" s="8" t="s">
        <v>20</v>
      </c>
      <c r="B18" s="8" t="s">
        <v>37</v>
      </c>
      <c r="C18" s="8" t="s">
        <v>36</v>
      </c>
      <c r="D18" s="8" t="s">
        <v>35</v>
      </c>
      <c r="E18" s="8">
        <v>2007</v>
      </c>
      <c r="F18" s="27">
        <v>2027</v>
      </c>
      <c r="G18" s="30" t="s">
        <v>10</v>
      </c>
      <c r="H18" s="9" t="s">
        <v>9</v>
      </c>
      <c r="I18" s="10">
        <v>65000</v>
      </c>
      <c r="J18" s="9" t="s">
        <v>0</v>
      </c>
    </row>
    <row r="19" spans="1:10" s="2" customFormat="1" ht="33" customHeight="1" x14ac:dyDescent="0.2">
      <c r="A19" s="8" t="s">
        <v>20</v>
      </c>
      <c r="B19" s="8"/>
      <c r="C19" s="8"/>
      <c r="D19" s="8"/>
      <c r="E19" s="8"/>
      <c r="F19" s="27"/>
      <c r="G19" s="30" t="s">
        <v>34</v>
      </c>
      <c r="H19" s="9" t="s">
        <v>89</v>
      </c>
      <c r="I19" s="10">
        <v>90000</v>
      </c>
      <c r="J19" s="9" t="s">
        <v>86</v>
      </c>
    </row>
    <row r="20" spans="1:10" s="2" customFormat="1" ht="33" customHeight="1" x14ac:dyDescent="0.2">
      <c r="A20" s="8" t="s">
        <v>20</v>
      </c>
      <c r="B20" s="8"/>
      <c r="C20" s="8"/>
      <c r="D20" s="8"/>
      <c r="E20" s="8"/>
      <c r="F20" s="27"/>
      <c r="G20" s="30" t="s">
        <v>23</v>
      </c>
      <c r="H20" s="9" t="s">
        <v>33</v>
      </c>
      <c r="I20" s="10">
        <v>140000</v>
      </c>
      <c r="J20" s="9" t="s">
        <v>22</v>
      </c>
    </row>
    <row r="21" spans="1:10" s="23" customFormat="1" ht="19.5" customHeight="1" x14ac:dyDescent="0.2">
      <c r="A21" s="19"/>
      <c r="B21" s="19"/>
      <c r="C21" s="19"/>
      <c r="D21" s="19"/>
      <c r="E21" s="19"/>
      <c r="F21" s="29"/>
      <c r="G21" s="32"/>
      <c r="H21" s="21" t="s">
        <v>8</v>
      </c>
      <c r="I21" s="22">
        <f>SUM(I15:I20)</f>
        <v>565000</v>
      </c>
      <c r="J21" s="19"/>
    </row>
    <row r="22" spans="1:10" s="18" customFormat="1" ht="37.5" customHeight="1" x14ac:dyDescent="0.2">
      <c r="A22" s="34" t="s">
        <v>80</v>
      </c>
      <c r="B22" s="35"/>
      <c r="C22" s="35"/>
      <c r="D22" s="35"/>
      <c r="E22" s="35"/>
      <c r="F22" s="35"/>
      <c r="G22" s="35"/>
      <c r="H22" s="35"/>
      <c r="I22" s="35"/>
      <c r="J22" s="35"/>
    </row>
    <row r="23" spans="1:10" s="2" customFormat="1" ht="34.5" customHeight="1" x14ac:dyDescent="0.2">
      <c r="A23" s="8" t="s">
        <v>20</v>
      </c>
      <c r="B23" s="8" t="s">
        <v>5</v>
      </c>
      <c r="C23" s="8" t="s">
        <v>32</v>
      </c>
      <c r="D23" s="8" t="s">
        <v>31</v>
      </c>
      <c r="E23" s="8">
        <v>2004</v>
      </c>
      <c r="F23" s="27">
        <v>2024</v>
      </c>
      <c r="G23" s="33" t="s">
        <v>30</v>
      </c>
      <c r="H23" s="9" t="s">
        <v>91</v>
      </c>
      <c r="I23" s="10">
        <v>600000</v>
      </c>
      <c r="J23" s="9" t="s">
        <v>87</v>
      </c>
    </row>
    <row r="24" spans="1:10" s="23" customFormat="1" ht="21" customHeight="1" x14ac:dyDescent="0.2">
      <c r="A24" s="19"/>
      <c r="B24" s="19"/>
      <c r="C24" s="19"/>
      <c r="D24" s="19"/>
      <c r="E24" s="19"/>
      <c r="F24" s="29"/>
      <c r="G24" s="32"/>
      <c r="H24" s="21" t="s">
        <v>8</v>
      </c>
      <c r="I24" s="22">
        <f>SUM(I23:I23)</f>
        <v>600000</v>
      </c>
      <c r="J24" s="19"/>
    </row>
    <row r="25" spans="1:10" s="18" customFormat="1" ht="32.25" customHeight="1" x14ac:dyDescent="0.2">
      <c r="A25" s="34" t="s">
        <v>81</v>
      </c>
      <c r="B25" s="35"/>
      <c r="C25" s="35"/>
      <c r="D25" s="35"/>
      <c r="E25" s="35"/>
      <c r="F25" s="35"/>
      <c r="G25" s="35"/>
      <c r="H25" s="35"/>
      <c r="I25" s="35"/>
      <c r="J25" s="35"/>
    </row>
    <row r="26" spans="1:10" s="2" customFormat="1" ht="33" customHeight="1" x14ac:dyDescent="0.2">
      <c r="A26" s="8" t="s">
        <v>29</v>
      </c>
      <c r="B26" s="8" t="s">
        <v>5</v>
      </c>
      <c r="C26" s="8" t="s">
        <v>28</v>
      </c>
      <c r="D26" s="8" t="s">
        <v>27</v>
      </c>
      <c r="E26" s="8">
        <v>1992</v>
      </c>
      <c r="F26" s="27">
        <v>2012</v>
      </c>
      <c r="G26" s="30" t="s">
        <v>77</v>
      </c>
      <c r="H26" s="17" t="s">
        <v>76</v>
      </c>
      <c r="I26" s="10">
        <v>580000</v>
      </c>
      <c r="J26" s="9" t="s">
        <v>90</v>
      </c>
    </row>
    <row r="27" spans="1:10" s="2" customFormat="1" ht="33" customHeight="1" x14ac:dyDescent="0.2">
      <c r="A27" s="8" t="s">
        <v>26</v>
      </c>
      <c r="B27" s="8" t="s">
        <v>5</v>
      </c>
      <c r="C27" s="8" t="s">
        <v>25</v>
      </c>
      <c r="D27" s="8" t="s">
        <v>24</v>
      </c>
      <c r="E27" s="8">
        <v>2010</v>
      </c>
      <c r="F27" s="27">
        <v>2030</v>
      </c>
      <c r="G27" s="30" t="s">
        <v>23</v>
      </c>
      <c r="H27" s="9" t="s">
        <v>92</v>
      </c>
      <c r="I27" s="10">
        <v>90000</v>
      </c>
      <c r="J27" s="9" t="s">
        <v>22</v>
      </c>
    </row>
    <row r="28" spans="1:10" s="23" customFormat="1" ht="25.5" customHeight="1" x14ac:dyDescent="0.2">
      <c r="A28" s="19"/>
      <c r="B28" s="19"/>
      <c r="C28" s="19"/>
      <c r="D28" s="19"/>
      <c r="E28" s="19"/>
      <c r="F28" s="29"/>
      <c r="G28" s="32"/>
      <c r="H28" s="21" t="s">
        <v>8</v>
      </c>
      <c r="I28" s="22">
        <f>SUM(I26:I27)</f>
        <v>670000</v>
      </c>
      <c r="J28" s="19"/>
    </row>
    <row r="29" spans="1:10" s="18" customFormat="1" ht="29.25" customHeight="1" x14ac:dyDescent="0.2">
      <c r="A29" s="34" t="s">
        <v>21</v>
      </c>
      <c r="B29" s="35"/>
      <c r="C29" s="35"/>
      <c r="D29" s="35"/>
      <c r="E29" s="35"/>
      <c r="F29" s="35"/>
      <c r="G29" s="35"/>
      <c r="H29" s="35"/>
      <c r="I29" s="35"/>
      <c r="J29" s="35"/>
    </row>
    <row r="30" spans="1:10" s="2" customFormat="1" ht="33" customHeight="1" x14ac:dyDescent="0.2">
      <c r="A30" s="8" t="s">
        <v>20</v>
      </c>
      <c r="B30" s="8" t="s">
        <v>5</v>
      </c>
      <c r="C30" s="8" t="s">
        <v>19</v>
      </c>
      <c r="D30" s="8" t="s">
        <v>18</v>
      </c>
      <c r="E30" s="8">
        <v>2008</v>
      </c>
      <c r="F30" s="27">
        <v>2028</v>
      </c>
      <c r="G30" s="30" t="s">
        <v>2</v>
      </c>
      <c r="H30" s="9" t="s">
        <v>1</v>
      </c>
      <c r="I30" s="10">
        <v>1100000</v>
      </c>
      <c r="J30" s="9" t="s">
        <v>0</v>
      </c>
    </row>
    <row r="31" spans="1:10" s="23" customFormat="1" ht="23.25" customHeight="1" x14ac:dyDescent="0.2">
      <c r="A31" s="19"/>
      <c r="B31" s="19"/>
      <c r="C31" s="19"/>
      <c r="D31" s="19"/>
      <c r="E31" s="19"/>
      <c r="F31" s="29"/>
      <c r="G31" s="32"/>
      <c r="H31" s="21" t="s">
        <v>8</v>
      </c>
      <c r="I31" s="22">
        <f>SUM(I30:I30)</f>
        <v>1100000</v>
      </c>
      <c r="J31" s="19"/>
    </row>
    <row r="32" spans="1:10" s="18" customFormat="1" ht="29.25" customHeight="1" x14ac:dyDescent="0.2">
      <c r="A32" s="34" t="s">
        <v>82</v>
      </c>
      <c r="B32" s="35"/>
      <c r="C32" s="35"/>
      <c r="D32" s="35"/>
      <c r="E32" s="35"/>
      <c r="F32" s="35"/>
      <c r="G32" s="35"/>
      <c r="H32" s="35"/>
      <c r="I32" s="35"/>
      <c r="J32" s="35"/>
    </row>
    <row r="33" spans="1:10" s="3" customFormat="1" ht="28.9" customHeight="1" x14ac:dyDescent="0.2">
      <c r="A33" s="8" t="s">
        <v>17</v>
      </c>
      <c r="B33" s="8" t="s">
        <v>5</v>
      </c>
      <c r="C33" s="8" t="s">
        <v>16</v>
      </c>
      <c r="D33" s="8" t="s">
        <v>15</v>
      </c>
      <c r="E33" s="8">
        <v>2012</v>
      </c>
      <c r="F33" s="27">
        <v>2032</v>
      </c>
      <c r="G33" s="30" t="s">
        <v>13</v>
      </c>
      <c r="H33" s="9" t="s">
        <v>12</v>
      </c>
      <c r="I33" s="10">
        <v>250000</v>
      </c>
      <c r="J33" s="9" t="s">
        <v>0</v>
      </c>
    </row>
    <row r="34" spans="1:10" s="3" customFormat="1" ht="28.9" customHeight="1" x14ac:dyDescent="0.2">
      <c r="A34" s="8" t="s">
        <v>14</v>
      </c>
      <c r="B34" s="8" t="s">
        <v>5</v>
      </c>
      <c r="C34" s="8" t="s">
        <v>88</v>
      </c>
      <c r="D34" s="8" t="s">
        <v>13</v>
      </c>
      <c r="E34" s="8">
        <v>2010</v>
      </c>
      <c r="F34" s="27">
        <v>2030</v>
      </c>
      <c r="G34" s="30" t="s">
        <v>13</v>
      </c>
      <c r="H34" s="9" t="s">
        <v>12</v>
      </c>
      <c r="I34" s="10">
        <v>250000</v>
      </c>
      <c r="J34" s="9" t="s">
        <v>0</v>
      </c>
    </row>
    <row r="35" spans="1:10" s="2" customFormat="1" ht="28.9" customHeight="1" x14ac:dyDescent="0.2">
      <c r="A35" s="8" t="s">
        <v>11</v>
      </c>
      <c r="B35" s="8"/>
      <c r="C35" s="8"/>
      <c r="D35" s="8"/>
      <c r="E35" s="8"/>
      <c r="F35" s="27"/>
      <c r="G35" s="30" t="s">
        <v>10</v>
      </c>
      <c r="H35" s="9" t="s">
        <v>9</v>
      </c>
      <c r="I35" s="10">
        <v>65000</v>
      </c>
      <c r="J35" s="9" t="s">
        <v>0</v>
      </c>
    </row>
    <row r="36" spans="1:10" s="23" customFormat="1" ht="18.75" customHeight="1" x14ac:dyDescent="0.2">
      <c r="A36" s="19"/>
      <c r="B36" s="19"/>
      <c r="C36" s="19"/>
      <c r="D36" s="19"/>
      <c r="E36" s="19"/>
      <c r="F36" s="29"/>
      <c r="G36" s="32"/>
      <c r="H36" s="21" t="s">
        <v>8</v>
      </c>
      <c r="I36" s="22">
        <f>SUM(I33:I35)</f>
        <v>565000</v>
      </c>
      <c r="J36" s="19"/>
    </row>
    <row r="37" spans="1:10" s="18" customFormat="1" ht="29.25" customHeight="1" x14ac:dyDescent="0.2">
      <c r="A37" s="34" t="s">
        <v>7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10" s="2" customFormat="1" ht="35.25" customHeight="1" x14ac:dyDescent="0.2">
      <c r="A38" s="8" t="s">
        <v>6</v>
      </c>
      <c r="B38" s="8" t="s">
        <v>5</v>
      </c>
      <c r="C38" s="8" t="s">
        <v>4</v>
      </c>
      <c r="D38" s="8" t="s">
        <v>3</v>
      </c>
      <c r="E38" s="8">
        <v>2009</v>
      </c>
      <c r="F38" s="27">
        <v>2029</v>
      </c>
      <c r="G38" s="30" t="s">
        <v>2</v>
      </c>
      <c r="H38" s="9" t="s">
        <v>1</v>
      </c>
      <c r="I38" s="10">
        <v>1100000</v>
      </c>
      <c r="J38" s="9" t="s">
        <v>0</v>
      </c>
    </row>
    <row r="39" spans="1:10" ht="26.25" customHeight="1" x14ac:dyDescent="0.2">
      <c r="A39" s="19"/>
      <c r="B39" s="19"/>
      <c r="C39" s="19"/>
      <c r="D39" s="19"/>
      <c r="E39" s="19"/>
      <c r="F39" s="29"/>
      <c r="G39" s="32"/>
      <c r="H39" s="21" t="s">
        <v>8</v>
      </c>
      <c r="I39" s="22">
        <f>SUM(I38)</f>
        <v>1100000</v>
      </c>
      <c r="J39" s="19"/>
    </row>
    <row r="40" spans="1:10" ht="14.65" customHeight="1" collapsed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14.6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14.65" customHeight="1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</row>
  </sheetData>
  <autoFilter ref="A3:J42"/>
  <mergeCells count="15">
    <mergeCell ref="I1:J1"/>
    <mergeCell ref="A1:H1"/>
    <mergeCell ref="A4:J4"/>
    <mergeCell ref="A9:J9"/>
    <mergeCell ref="A14:J14"/>
    <mergeCell ref="A22:J22"/>
    <mergeCell ref="A25:J25"/>
    <mergeCell ref="A2:F2"/>
    <mergeCell ref="G2:J2"/>
    <mergeCell ref="A29:J29"/>
    <mergeCell ref="A32:J32"/>
    <mergeCell ref="A37:J37"/>
    <mergeCell ref="A40:J40"/>
    <mergeCell ref="A41:J41"/>
    <mergeCell ref="A42:J42"/>
  </mergeCells>
  <pageMargins left="0.38" right="0.47" top="0.78740157499999996" bottom="0.78740157499999996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2026</vt:lpstr>
      <vt:lpstr>'2026'!Druckbereich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Siegmund</dc:creator>
  <cp:lastModifiedBy>Niedrig, Madlén</cp:lastModifiedBy>
  <cp:lastPrinted>2026-07-24T09:50:59Z</cp:lastPrinted>
  <dcterms:created xsi:type="dcterms:W3CDTF">2025-05-08T19:37:27Z</dcterms:created>
  <dcterms:modified xsi:type="dcterms:W3CDTF">2026-08-11T12:33:41Z</dcterms:modified>
</cp:coreProperties>
</file>